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10. DESPLAZAMIENTOS\LICIT\PLAN 2025\S. 2024 0107 Alicante, Alcalá y Torrejón\ALE\Anexos\"/>
    </mc:Choice>
  </mc:AlternateContent>
  <xr:revisionPtr revIDLastSave="0" documentId="13_ncr:1_{40F06E7A-7ED9-41AD-8079-E906BA6DD758}" xr6:coauthVersionLast="47" xr6:coauthVersionMax="47" xr10:uidLastSave="{00000000-0000-0000-0000-000000000000}"/>
  <bookViews>
    <workbookView xWindow="-120" yWindow="-16320" windowWidth="29040" windowHeight="157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J8" i="1"/>
  <c r="C13" i="1" s="1"/>
</calcChain>
</file>

<file path=xl/sharedStrings.xml><?xml version="1.0" encoding="utf-8"?>
<sst xmlns="http://schemas.openxmlformats.org/spreadsheetml/2006/main" count="16" uniqueCount="16">
  <si>
    <t>DETALLE DEL SERVICIO</t>
  </si>
  <si>
    <t>PRECIO UNITARIO MÁXIMO ESTABLECIDO, en euros, impuesto/s no incluido/s</t>
  </si>
  <si>
    <t>PRECIO OFERTADO</t>
  </si>
  <si>
    <t>VALOR A CUMPLIMENTAR EN LA APLICACIÓN</t>
  </si>
  <si>
    <t>NO PROGRAMADO</t>
  </si>
  <si>
    <r>
      <rPr>
        <b/>
        <sz val="11"/>
        <color theme="1"/>
        <rFont val="Calibri"/>
        <family val="2"/>
        <scheme val="minor"/>
      </rPr>
      <t>OTROS MEDIOS</t>
    </r>
    <r>
      <rPr>
        <sz val="11"/>
        <color theme="1"/>
        <rFont val="Calibri"/>
        <family val="2"/>
        <scheme val="minor"/>
      </rPr>
      <t xml:space="preserve"> 
(TAXI, VTC, TRANSPORTE DISCRECIONAL)</t>
    </r>
  </si>
  <si>
    <t>PRECIO FIJO (HASTA 10KM)</t>
  </si>
  <si>
    <t>KILÓMETROS (A PARTIR DEL KM 10)</t>
  </si>
  <si>
    <t>Contratación del servicio de transporte de pacientes en otros medios de los centros asistenciales de FREMAP, Mutua Colaboradora con la Seguridad Social nº61, en Alicante (excluyendo la comarca de Marina Alta).</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</si>
  <si>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</si>
  <si>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r>
      <t xml:space="preserve">OFERTA ECONÓMICA: </t>
    </r>
    <r>
      <rPr>
        <b/>
        <u/>
        <sz val="26"/>
        <color theme="0"/>
        <rFont val="Calibri"/>
        <family val="2"/>
        <scheme val="minor"/>
      </rPr>
      <t>LOTE 1</t>
    </r>
  </si>
  <si>
    <t>Nº TRAYECTOS ANUALES ESTIMADOS</t>
  </si>
  <si>
    <t>Nº KMS ANUALES ESTIMADOS</t>
  </si>
  <si>
    <t>PRESUPUESTO ANUAL OFERTADO</t>
  </si>
  <si>
    <t>Importe ofertado total por la duración inicial (24 meses) (impuesto/s indirecto/s no incluido/s)</t>
  </si>
  <si>
    <t>Nº LICT/99/029/2024/0107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</si>
</sst>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b/>
      <sz val="11"/>
      <color theme="1"/>
      <name val="Calibri"/>
      <family val="2"/>
      <scheme val="minor"/>
    </font>
    <font>
      <sz val="11"/>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2"/>
      <name val="Calibri"/>
      <family val="2"/>
      <scheme val="minor"/>
    </font>
    <font>
      <sz val="11"/>
      <color theme="1"/>
      <name val="Calibri"/>
      <family val="2"/>
      <scheme val="minor"/>
    </font>
    <font>
      <b/>
      <sz val="12"/>
      <color theme="1"/>
      <name val="Calibri"/>
      <family val="2"/>
      <scheme val="minor"/>
    </font>
    <font>
      <b/>
      <u/>
      <sz val="26"/>
      <color theme="0"/>
      <name val="Calibri"/>
      <family val="2"/>
      <scheme val="minor"/>
    </font>
  </fonts>
  <fills count="12">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5" tint="0.39997558519241921"/>
        <bgColor indexed="64"/>
      </patternFill>
    </fill>
    <fill>
      <patternFill patternType="solid">
        <fgColor rgb="FFF34360"/>
        <bgColor indexed="64"/>
      </patternFill>
    </fill>
    <fill>
      <patternFill patternType="solid">
        <fgColor theme="9" tint="0.59999389629810485"/>
        <bgColor indexed="64"/>
      </patternFill>
    </fill>
    <fill>
      <patternFill patternType="solid">
        <fgColor rgb="FFFFB9B9"/>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rgb="FF92D050"/>
        <bgColor indexed="64"/>
      </patternFill>
    </fill>
    <fill>
      <patternFill patternType="solid">
        <fgColor theme="9" tint="0.79998168889431442"/>
        <bgColor indexed="64"/>
      </patternFill>
    </fill>
  </fills>
  <borders count="6">
    <border>
      <left/>
      <right/>
      <top/>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44" fontId="7" fillId="0" borderId="0" applyFont="0" applyFill="0" applyBorder="0" applyAlignment="0" applyProtection="0"/>
  </cellStyleXfs>
  <cellXfs count="27">
    <xf numFmtId="0" fontId="0" fillId="0" borderId="0" xfId="0"/>
    <xf numFmtId="4" fontId="2" fillId="0" borderId="1" xfId="1" applyNumberFormat="1" applyFill="1" applyBorder="1" applyAlignment="1" applyProtection="1">
      <alignment horizontal="center" vertical="center"/>
    </xf>
    <xf numFmtId="164" fontId="5" fillId="9" borderId="5" xfId="0" applyNumberFormat="1" applyFont="1" applyFill="1" applyBorder="1" applyAlignment="1" applyProtection="1">
      <alignment horizontal="center" vertical="center"/>
      <protection locked="0"/>
    </xf>
    <xf numFmtId="0" fontId="0" fillId="0" borderId="0" xfId="0" applyProtection="1"/>
    <xf numFmtId="0" fontId="0" fillId="0" borderId="0" xfId="0" applyAlignment="1" applyProtection="1">
      <alignment wrapText="1"/>
    </xf>
    <xf numFmtId="4" fontId="0" fillId="0" borderId="1" xfId="0" applyNumberFormat="1" applyBorder="1" applyProtection="1"/>
    <xf numFmtId="0" fontId="1" fillId="4" borderId="5" xfId="0" applyFont="1" applyFill="1" applyBorder="1" applyAlignment="1" applyProtection="1">
      <alignment horizontal="center" vertical="center" wrapText="1"/>
    </xf>
    <xf numFmtId="0" fontId="1" fillId="8" borderId="5" xfId="0" applyFont="1" applyFill="1" applyBorder="1" applyAlignment="1" applyProtection="1">
      <alignment horizontal="center" vertical="center" wrapText="1"/>
    </xf>
    <xf numFmtId="0" fontId="1" fillId="5" borderId="5" xfId="0" applyFont="1" applyFill="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5" xfId="0" applyBorder="1" applyAlignment="1" applyProtection="1">
      <alignment horizontal="center" vertical="center"/>
    </xf>
    <xf numFmtId="44" fontId="0" fillId="0" borderId="5" xfId="2" applyFont="1" applyBorder="1" applyAlignment="1" applyProtection="1">
      <alignment horizontal="center" vertical="center"/>
    </xf>
    <xf numFmtId="164" fontId="0" fillId="7" borderId="5" xfId="0" applyNumberFormat="1" applyFill="1" applyBorder="1" applyAlignment="1" applyProtection="1">
      <alignment horizontal="center" vertical="center" wrapText="1"/>
    </xf>
    <xf numFmtId="0" fontId="0" fillId="0" borderId="0" xfId="0" applyAlignment="1" applyProtection="1">
      <alignment horizontal="center" vertical="center" wrapText="1"/>
    </xf>
    <xf numFmtId="44" fontId="0" fillId="0" borderId="0" xfId="2" applyFont="1" applyFill="1" applyBorder="1" applyAlignment="1" applyProtection="1">
      <alignment horizontal="center" vertical="center"/>
    </xf>
    <xf numFmtId="0" fontId="8" fillId="10" borderId="5" xfId="0" applyFont="1" applyFill="1" applyBorder="1" applyAlignment="1" applyProtection="1">
      <alignment horizontal="center" vertical="center" wrapText="1"/>
    </xf>
    <xf numFmtId="164" fontId="0" fillId="0" borderId="0" xfId="0" applyNumberFormat="1"/>
    <xf numFmtId="164" fontId="0" fillId="11" borderId="5" xfId="0" applyNumberFormat="1" applyFill="1" applyBorder="1" applyAlignment="1">
      <alignment horizontal="center" vertical="center"/>
    </xf>
    <xf numFmtId="4" fontId="6" fillId="6" borderId="5" xfId="0" applyNumberFormat="1" applyFont="1" applyFill="1" applyBorder="1" applyAlignment="1">
      <alignment horizontal="center" vertical="center" wrapText="1"/>
    </xf>
    <xf numFmtId="0" fontId="1" fillId="0" borderId="5" xfId="0" applyFont="1" applyBorder="1" applyAlignment="1" applyProtection="1">
      <alignment horizontal="center" vertical="center" wrapText="1"/>
    </xf>
    <xf numFmtId="4" fontId="4" fillId="3" borderId="0" xfId="1" applyNumberFormat="1" applyFont="1" applyFill="1" applyBorder="1" applyAlignment="1" applyProtection="1">
      <alignment horizontal="center" vertical="center"/>
    </xf>
    <xf numFmtId="4" fontId="3" fillId="3" borderId="0" xfId="1" applyNumberFormat="1" applyFont="1" applyFill="1" applyBorder="1" applyAlignment="1" applyProtection="1">
      <alignment horizontal="center" vertical="center" wrapText="1"/>
    </xf>
    <xf numFmtId="0" fontId="5" fillId="0" borderId="0" xfId="0" applyFont="1" applyAlignment="1" applyProtection="1">
      <alignment horizontal="center" vertical="center" wrapText="1"/>
      <protection locked="0"/>
    </xf>
    <xf numFmtId="0" fontId="1" fillId="4" borderId="2" xfId="0" applyFont="1" applyFill="1" applyBorder="1" applyAlignment="1" applyProtection="1">
      <alignment horizontal="center" vertical="center"/>
    </xf>
    <xf numFmtId="0" fontId="1" fillId="4" borderId="3" xfId="0" applyFont="1" applyFill="1" applyBorder="1" applyAlignment="1" applyProtection="1">
      <alignment horizontal="center" vertical="center"/>
    </xf>
    <xf numFmtId="0" fontId="1" fillId="4" borderId="4" xfId="0" applyFont="1" applyFill="1" applyBorder="1" applyAlignment="1" applyProtection="1">
      <alignment horizontal="center" vertical="center"/>
    </xf>
  </cellXfs>
  <cellStyles count="3">
    <cellStyle name="Énfasis2" xfId="1" builtinId="33"/>
    <cellStyle name="Moneda" xfId="2" builtinId="4"/>
    <cellStyle name="Normal" xfId="0" builtinId="0"/>
  </cellStyles>
  <dxfs count="0"/>
  <tableStyles count="0" defaultTableStyle="TableStyleMedium2" defaultPivotStyle="PivotStyleLight16"/>
  <colors>
    <mruColors>
      <color rgb="FFFFB9B9"/>
      <color rgb="FFFFA7A7"/>
      <color rgb="FFF343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228600</xdr:colOff>
      <xdr:row>0</xdr:row>
      <xdr:rowOff>0</xdr:rowOff>
    </xdr:from>
    <xdr:to>
      <xdr:col>9</xdr:col>
      <xdr:colOff>714375</xdr:colOff>
      <xdr:row>0</xdr:row>
      <xdr:rowOff>621429</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0648950" y="0"/>
          <a:ext cx="485775" cy="621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zoomScale="85" zoomScaleNormal="85" workbookViewId="0">
      <selection activeCell="I8" sqref="I8"/>
    </sheetView>
  </sheetViews>
  <sheetFormatPr baseColWidth="10" defaultRowHeight="14.5" x14ac:dyDescent="0.35"/>
  <cols>
    <col min="1" max="1" width="25.1796875" customWidth="1"/>
    <col min="2" max="2" width="20.453125" customWidth="1"/>
    <col min="3" max="4" width="19.54296875" customWidth="1"/>
    <col min="5" max="5" width="19.453125" customWidth="1"/>
    <col min="6" max="6" width="17.81640625" customWidth="1"/>
    <col min="7" max="7" width="13" customWidth="1"/>
    <col min="8" max="8" width="22.08984375" customWidth="1"/>
    <col min="9" max="9" width="18" customWidth="1"/>
    <col min="10" max="10" width="21.81640625" customWidth="1"/>
  </cols>
  <sheetData>
    <row r="1" spans="1:11" ht="49.5" customHeight="1" x14ac:dyDescent="0.35">
      <c r="A1" s="21" t="s">
        <v>10</v>
      </c>
      <c r="B1" s="21"/>
      <c r="C1" s="21"/>
      <c r="D1" s="21"/>
      <c r="E1" s="21"/>
      <c r="F1" s="21"/>
      <c r="G1" s="21"/>
      <c r="H1" s="21"/>
      <c r="I1" s="21"/>
      <c r="J1" s="21"/>
    </row>
    <row r="2" spans="1:11" ht="87.75" customHeight="1" x14ac:dyDescent="0.35">
      <c r="A2" s="22" t="s">
        <v>8</v>
      </c>
      <c r="B2" s="22"/>
      <c r="C2" s="22"/>
      <c r="D2" s="22"/>
      <c r="E2" s="22"/>
      <c r="F2" s="22"/>
      <c r="G2" s="22"/>
      <c r="H2" s="22"/>
      <c r="I2" s="22"/>
      <c r="J2" s="22"/>
    </row>
    <row r="3" spans="1:11" ht="33.5" x14ac:dyDescent="0.35">
      <c r="A3" s="21" t="s">
        <v>15</v>
      </c>
      <c r="B3" s="21"/>
      <c r="C3" s="21"/>
      <c r="D3" s="21"/>
      <c r="E3" s="21"/>
      <c r="F3" s="21"/>
      <c r="G3" s="21"/>
      <c r="H3" s="21"/>
      <c r="I3" s="21"/>
      <c r="J3" s="21"/>
    </row>
    <row r="4" spans="1:11" x14ac:dyDescent="0.35">
      <c r="A4" s="3"/>
      <c r="B4" s="4"/>
      <c r="C4" s="1"/>
      <c r="D4" s="1"/>
      <c r="E4" s="5"/>
      <c r="F4" s="5"/>
      <c r="G4" s="5"/>
      <c r="H4" s="5"/>
      <c r="I4" s="3"/>
      <c r="J4" s="3"/>
    </row>
    <row r="5" spans="1:11" ht="94.5" customHeight="1" x14ac:dyDescent="0.35">
      <c r="A5" s="23" t="s">
        <v>9</v>
      </c>
      <c r="B5" s="23"/>
      <c r="C5" s="23"/>
      <c r="D5" s="23"/>
      <c r="E5" s="23"/>
      <c r="F5" s="23"/>
      <c r="G5" s="23"/>
      <c r="H5" s="23"/>
      <c r="I5" s="23"/>
      <c r="J5" s="23"/>
    </row>
    <row r="6" spans="1:11" x14ac:dyDescent="0.35">
      <c r="A6" s="3"/>
      <c r="B6" s="3"/>
      <c r="C6" s="3"/>
      <c r="D6" s="3"/>
      <c r="E6" s="3"/>
      <c r="F6" s="3"/>
      <c r="G6" s="3"/>
      <c r="H6" s="3"/>
      <c r="I6" s="3"/>
      <c r="J6" s="3"/>
    </row>
    <row r="7" spans="1:11" ht="130.5" customHeight="1" x14ac:dyDescent="0.35">
      <c r="A7" s="24" t="s">
        <v>0</v>
      </c>
      <c r="B7" s="25"/>
      <c r="C7" s="25"/>
      <c r="D7" s="25"/>
      <c r="E7" s="26"/>
      <c r="F7" s="6" t="s">
        <v>11</v>
      </c>
      <c r="G7" s="6" t="s">
        <v>12</v>
      </c>
      <c r="H7" s="6" t="s">
        <v>1</v>
      </c>
      <c r="I7" s="7" t="s">
        <v>2</v>
      </c>
      <c r="J7" s="8" t="s">
        <v>13</v>
      </c>
      <c r="K7" s="3"/>
    </row>
    <row r="8" spans="1:11" ht="50" customHeight="1" x14ac:dyDescent="0.35">
      <c r="A8" s="9" t="s">
        <v>5</v>
      </c>
      <c r="B8" s="10" t="s">
        <v>4</v>
      </c>
      <c r="C8" s="20" t="s">
        <v>6</v>
      </c>
      <c r="D8" s="20"/>
      <c r="E8" s="20"/>
      <c r="F8" s="11">
        <v>504</v>
      </c>
      <c r="G8" s="11">
        <v>2245</v>
      </c>
      <c r="H8" s="12">
        <v>15</v>
      </c>
      <c r="I8" s="2"/>
      <c r="J8" s="13" t="str">
        <f>+IF(I8&lt;=0,"Precio no válido",IF(I8&gt;H8,"Precio no válido",ROUND(F8*I8,2)))</f>
        <v>Precio no válido</v>
      </c>
      <c r="K8" s="3"/>
    </row>
    <row r="9" spans="1:11" ht="30" customHeight="1" x14ac:dyDescent="0.35">
      <c r="A9" s="14"/>
      <c r="B9" s="14"/>
      <c r="C9" s="20" t="s">
        <v>7</v>
      </c>
      <c r="D9" s="20"/>
      <c r="E9" s="20"/>
      <c r="F9" s="11">
        <v>60</v>
      </c>
      <c r="G9" s="11">
        <v>1857</v>
      </c>
      <c r="H9" s="12">
        <v>0.95</v>
      </c>
      <c r="I9" s="2"/>
      <c r="J9" s="13" t="str">
        <f>+IF(I9&lt;=0,"Precio no válido",IF(I9&gt;H9,"Precio no válido",ROUND(G9*I9,2)))</f>
        <v>Precio no válido</v>
      </c>
      <c r="K9" s="3"/>
    </row>
    <row r="10" spans="1:11" x14ac:dyDescent="0.35">
      <c r="A10" s="3"/>
      <c r="B10" s="3"/>
      <c r="C10" s="3"/>
      <c r="D10" s="3"/>
      <c r="E10" s="3"/>
      <c r="F10" s="3"/>
      <c r="G10" s="3"/>
      <c r="H10" s="3"/>
      <c r="I10" s="3"/>
      <c r="J10" s="3"/>
      <c r="K10" s="3"/>
    </row>
    <row r="11" spans="1:11" x14ac:dyDescent="0.35">
      <c r="A11" s="3"/>
      <c r="B11" s="3"/>
      <c r="C11" s="3"/>
      <c r="D11" s="3"/>
      <c r="E11" s="3"/>
      <c r="F11" s="3"/>
      <c r="G11" s="3"/>
      <c r="H11" s="15"/>
      <c r="I11" s="3"/>
      <c r="J11" s="3"/>
      <c r="K11" s="3"/>
    </row>
    <row r="12" spans="1:11" ht="32" customHeight="1" x14ac:dyDescent="0.35">
      <c r="A12" s="3"/>
      <c r="E12" s="3"/>
      <c r="F12" s="3"/>
      <c r="G12" s="3"/>
      <c r="H12" s="3"/>
      <c r="I12" s="3"/>
      <c r="J12" s="3"/>
      <c r="K12" s="3"/>
    </row>
    <row r="13" spans="1:11" ht="93" x14ac:dyDescent="0.35">
      <c r="A13" s="3"/>
      <c r="B13" s="19" t="s">
        <v>14</v>
      </c>
      <c r="C13" s="18" t="e">
        <f>+IF(COUNTIF(J8:J9,"Precio no válido"),"Precio no válido",IF(SUM(J8:J9)&lt;=0,"Precio no válido",SUM(J8:J9)))*2</f>
        <v>#VALUE!</v>
      </c>
      <c r="D13" s="16" t="s">
        <v>3</v>
      </c>
      <c r="E13" s="3"/>
      <c r="F13" s="3"/>
      <c r="G13" s="3"/>
      <c r="H13" s="3"/>
      <c r="I13" s="3"/>
      <c r="J13" s="3"/>
    </row>
    <row r="17" spans="3:3" x14ac:dyDescent="0.35">
      <c r="C17" s="17"/>
    </row>
    <row r="18" spans="3:3" x14ac:dyDescent="0.35">
      <c r="C18" s="17"/>
    </row>
    <row r="20" spans="3:3" x14ac:dyDescent="0.35">
      <c r="C20" s="17"/>
    </row>
  </sheetData>
  <sheetProtection algorithmName="SHA-512" hashValue="h+g0E7mcNdHtuqCHw3S369TPpiAA7nF2JEBCEvRyWPBW61EK6nZXDorDEo6P2RKH5m8dAH+H7aRzTmV3S7EELw==" saltValue="JqTot22gMqOFM6qAInU5qA==" spinCount="100000" sheet="1" selectLockedCells="1"/>
  <mergeCells count="7">
    <mergeCell ref="C8:E8"/>
    <mergeCell ref="C9:E9"/>
    <mergeCell ref="A1:J1"/>
    <mergeCell ref="A2:J2"/>
    <mergeCell ref="A3:J3"/>
    <mergeCell ref="A5:J5"/>
    <mergeCell ref="A7:E7"/>
  </mergeCells>
  <dataValidations count="1">
    <dataValidation type="custom" allowBlank="1" showInputMessage="1" showErrorMessage="1" errorTitle="PRECIO NO VÁLIDO" error="Se deben incluir como máximo dos decimales y el precio ofertado no podrá ser inferior a 0,01." sqref="I8:I9" xr:uid="{0532C413-61A9-4EAB-9494-67BD20F2AC73}">
      <formula1>IF(I8&gt;0,I8*100=INT(I8*100),"ERROR")+IF(I8&lt;=H8,I8*100=INT(I8*100),"ERROR")</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RODADO MARTINEZ</dc:creator>
  <cp:lastModifiedBy>Flores García, Sara</cp:lastModifiedBy>
  <dcterms:created xsi:type="dcterms:W3CDTF">2023-01-03T10:03:51Z</dcterms:created>
  <dcterms:modified xsi:type="dcterms:W3CDTF">2025-02-19T12:54:08Z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2024-11-11T12:43:01Z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1790f5c4-fd7b-4064-a11b-f5b2cb0aaa95</vt:lpwstr>
  </property>
  <property fmtid="{D5CDD505-2E9C-101B-9397-08002B2CF9AE}" pid="8" name="MSIP_Label_2c0a8209-6590-4cef-adb7-80fa47675d6e_ContentBits">
    <vt:lpwstr>2</vt:lpwstr>
  </property>
</Properties>
</file>